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hominc.sharepoint.com/sites/HOMABCCollaboration-AHPRFPCollaboration/Shared Documents/AHP RFP Collaboration/2025 AHP RFP Response and Materials/RFP Response Narrative/"/>
    </mc:Choice>
  </mc:AlternateContent>
  <xr:revisionPtr revIDLastSave="141" documentId="8_{3089D059-865C-4E35-B1C7-ACC4CCB85BFE}" xr6:coauthVersionLast="47" xr6:coauthVersionMax="47" xr10:uidLastSave="{AAFD1C71-CC4C-488F-A603-856FB01B3C97}"/>
  <bookViews>
    <workbookView xWindow="-120" yWindow="-120" windowWidth="29040" windowHeight="15840" firstSheet="1" activeTab="1" xr2:uid="{00000000-000D-0000-FFFF-FFFF00000000}"/>
  </bookViews>
  <sheets>
    <sheet name="Pricing Schedule Template " sheetId="2" r:id="rId1"/>
    <sheet name="Detailed Budget Template " sheetId="3" r:id="rId2"/>
  </sheets>
  <externalReferences>
    <externalReference r:id="rId3"/>
  </externalReferences>
  <definedNames>
    <definedName name="BHS_Admin" localSheetId="0">#REF!</definedName>
    <definedName name="BHS_Admin">#REF!</definedName>
    <definedName name="DynamicQueryQRY" localSheetId="0">[1]DynamicQueryQRY!#REF!</definedName>
    <definedName name="DynamicQueryQRY">[1]DynamicQueryQRY!#REF!</definedName>
    <definedName name="LastYr_Rates" localSheetId="0">#REF!</definedName>
    <definedName name="LastYr_Rates">#REF!</definedName>
    <definedName name="Lookup_RBHA" localSheetId="0">#REF!</definedName>
    <definedName name="Lookup_RBHA">#REF!</definedName>
    <definedName name="_xlnm.Print_Area" localSheetId="1">'Detailed Budget Template '!$A$1:$F$66</definedName>
    <definedName name="_xlnm.Print_Area" localSheetId="0">'Pricing Schedule Template '!$A$2:$E$7</definedName>
    <definedName name="Switch" localSheetId="0">#REF!</definedName>
    <definedName name="Switch">#REF!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C6" i="2"/>
  <c r="F24" i="3"/>
  <c r="F22" i="3"/>
  <c r="F21" i="3"/>
  <c r="F20" i="3"/>
  <c r="F19" i="3"/>
  <c r="F18" i="3"/>
  <c r="F17" i="3"/>
  <c r="F16" i="3"/>
  <c r="F15" i="3"/>
  <c r="F14" i="3"/>
  <c r="F13" i="3"/>
  <c r="F12" i="3"/>
  <c r="F11" i="3"/>
  <c r="F10" i="3"/>
  <c r="F9" i="3"/>
  <c r="F8" i="3"/>
  <c r="F7" i="3"/>
  <c r="F6" i="3"/>
  <c r="F5" i="3"/>
  <c r="D48" i="3" l="1"/>
  <c r="D32" i="3" s="1"/>
  <c r="D33" i="3" s="1"/>
  <c r="D5" i="3" s="1"/>
  <c r="D24" i="3" s="1"/>
  <c r="C48" i="3"/>
  <c r="E6" i="2" l="1"/>
  <c r="D4" i="2" l="1"/>
  <c r="C32" i="3" l="1"/>
  <c r="C33" i="3" s="1"/>
  <c r="C4" i="2" l="1"/>
</calcChain>
</file>

<file path=xl/sharedStrings.xml><?xml version="1.0" encoding="utf-8"?>
<sst xmlns="http://schemas.openxmlformats.org/spreadsheetml/2006/main" count="54" uniqueCount="54">
  <si>
    <t xml:space="preserve">                          Attachment 3 - Price Sheet</t>
  </si>
  <si>
    <t>Statewide Housing Administrator - Administrative Service Fee Pricing Schedule</t>
  </si>
  <si>
    <t>Year 1</t>
  </si>
  <si>
    <t>Year 2</t>
  </si>
  <si>
    <t>Housing Administrator Annual Budget Grand Total (See Detailed Budget Template Tab)</t>
  </si>
  <si>
    <t>Divide by average monthly units occupied/ HAP contracted</t>
  </si>
  <si>
    <t>Rate Per Unit Per Month (PUPM)</t>
  </si>
  <si>
    <t>Statewide Housing Administrator - Detailed Annual Budget</t>
  </si>
  <si>
    <r>
      <rPr>
        <b/>
        <i/>
        <sz val="11"/>
        <color theme="1"/>
        <rFont val="Calibri"/>
        <family val="2"/>
        <scheme val="minor"/>
      </rPr>
      <t>Note:</t>
    </r>
    <r>
      <rPr>
        <i/>
        <sz val="11"/>
        <color theme="1"/>
        <rFont val="Calibri"/>
        <family val="2"/>
        <scheme val="minor"/>
      </rPr>
      <t xml:space="preserve"> Yellow highlighted cells require input. Non-Highlighted cells contain a formula.</t>
    </r>
  </si>
  <si>
    <t>Budget</t>
  </si>
  <si>
    <t>Housing Administrator Annual Budget  Year 1</t>
  </si>
  <si>
    <t>Housing Administrator Annual Budget  Year 2</t>
  </si>
  <si>
    <t>Fixed Costs (First Year Only)</t>
  </si>
  <si>
    <t>Personal Services (from below)</t>
  </si>
  <si>
    <t>Employee Related Service</t>
  </si>
  <si>
    <t>Office - Rents</t>
  </si>
  <si>
    <t>Office - Utilities</t>
  </si>
  <si>
    <t>Office - Maintenance/Custodial</t>
  </si>
  <si>
    <t>Legal Costs</t>
  </si>
  <si>
    <t>Interpreters</t>
  </si>
  <si>
    <t>3rd Party Audit</t>
  </si>
  <si>
    <t xml:space="preserve">Other Sub Contractors, Please describe: </t>
  </si>
  <si>
    <t>HMIS/Software Licenses</t>
  </si>
  <si>
    <t>Computer/Hardware</t>
  </si>
  <si>
    <t>IT Support/Maintenance</t>
  </si>
  <si>
    <t>Office Supplies</t>
  </si>
  <si>
    <t>Printing</t>
  </si>
  <si>
    <t>Travel/Transportation</t>
  </si>
  <si>
    <t>Indirect /Overhead</t>
  </si>
  <si>
    <t>Profit</t>
  </si>
  <si>
    <t>Other (Specify)</t>
  </si>
  <si>
    <t>Total</t>
  </si>
  <si>
    <t>Budget Assumptions - Personnel</t>
  </si>
  <si>
    <t>Number of Staff</t>
  </si>
  <si>
    <t>Total Salary</t>
  </si>
  <si>
    <t>Staffing - Housing Specialists/Briefing</t>
  </si>
  <si>
    <t>Staffing - Management/Supervision</t>
  </si>
  <si>
    <t>Staffing - Inspections</t>
  </si>
  <si>
    <t xml:space="preserve">Staffing - Training/Quality Assurance </t>
  </si>
  <si>
    <t>Staffing - Call Center/Customer Service</t>
  </si>
  <si>
    <t>Staffing - Other (from below)</t>
  </si>
  <si>
    <t>Total Personnel</t>
  </si>
  <si>
    <t>Staffing- Other (Add Additional Personnel Titles as needed):</t>
  </si>
  <si>
    <t>Landlord Support Specialist</t>
  </si>
  <si>
    <t>Administrative Professional</t>
  </si>
  <si>
    <t>Accounting Specialist</t>
  </si>
  <si>
    <t>HOM Executive Leadership Allocation</t>
  </si>
  <si>
    <t>HR/Compliance</t>
  </si>
  <si>
    <t>Director, Business Intelligence (Data)</t>
  </si>
  <si>
    <t>ABC Leadership and Admin Allocation</t>
  </si>
  <si>
    <t>Housing Compliance Manager</t>
  </si>
  <si>
    <t>Housing Occupancy Coordinator</t>
  </si>
  <si>
    <t>Total Other Personnel</t>
  </si>
  <si>
    <t>Please Provide Assumptions used to develop the Housing Administrator Annual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</si>
</sst>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44" formatCode="_(&quot;$&quot;* #,##0.00_);_(&quot;$&quot;* \(#,##0.00\);_(&quot;$&quot;* &quot;-&quot;??_);_(@_)"/>
    <numFmt numFmtId="43" formatCode="_(* #,##0.00_);_(* \(#,##0.00\);_(* &quot;-&quot;??_);_(@_)"/>
    <numFmt numFmtId="164" formatCode="_(&quot;$&quot;* #,##0_);_(&quot;$&quot;* \(#,##0\);_(&quot;$&quot;* &quot;-&quot;??_);_(@_)"/>
    <numFmt numFmtId="165" formatCode="_(* #,##0.0_);_(* \(#,##0.0\);_(* &quot;-&quot;??_);_(@_)"/>
    <numFmt numFmtId="166" formatCode="&quot;$&quot;#,##0\ ;\(&quot;$&quot;#,##0\)"/>
    <numFmt numFmtId="167" formatCode="_(* #,##0_);_(* \(#,##0\);_(* &quot;-&quot;??_);_(@_)"/>
  </numFmts>
  <fonts count="14">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10"/>
      <name val="Arial"/>
      <family val="2"/>
    </font>
    <font>
      <sz val="12"/>
      <name val="Arial"/>
      <family val="2"/>
    </font>
    <font>
      <sz val="10"/>
      <color indexed="8"/>
      <name val="Arial"/>
      <family val="2"/>
    </font>
    <font>
      <b/>
      <sz val="11"/>
      <name val="Calibri"/>
      <family val="2"/>
      <scheme val="minor"/>
    </font>
    <font>
      <sz val="12"/>
      <color rgb="FF222222"/>
      <name val="Tahoma"/>
      <family val="2"/>
    </font>
    <font>
      <b/>
      <sz val="11"/>
      <color rgb="FF000000"/>
      <name val="Calibri"/>
      <family val="2"/>
      <scheme val="minor"/>
    </font>
    <font>
      <b/>
      <i/>
      <sz val="11"/>
      <color theme="1"/>
      <name val="Calibri"/>
      <family val="2"/>
      <scheme val="minor"/>
    </font>
    <font>
      <i/>
      <sz val="11"/>
      <color theme="1"/>
      <name val="Calibri"/>
      <family val="2"/>
      <scheme val="minor"/>
    </font>
    <font>
      <b/>
      <sz val="12"/>
      <color theme="1"/>
      <name val="Calibri"/>
      <family val="2"/>
      <scheme val="minor"/>
    </font>
    <font>
      <sz val="11"/>
      <color theme="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0" tint="-0.3499862666707357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3" fontId="5" fillId="0" borderId="0" applyFont="0" applyFill="0" applyBorder="0" applyAlignment="0" applyProtection="0"/>
    <xf numFmtId="166" fontId="5" fillId="0" borderId="0" applyFont="0" applyFill="0" applyBorder="0" applyAlignment="0" applyProtection="0"/>
    <xf numFmtId="0" fontId="3" fillId="0" borderId="0"/>
    <xf numFmtId="0" fontId="3" fillId="0" borderId="0"/>
    <xf numFmtId="0" fontId="4" fillId="0" borderId="0"/>
    <xf numFmtId="9" fontId="4" fillId="0" borderId="0" applyFont="0" applyFill="0" applyBorder="0" applyAlignment="0" applyProtection="0"/>
    <xf numFmtId="0" fontId="6" fillId="0" borderId="0" applyNumberFormat="0" applyBorder="0" applyAlignment="0"/>
  </cellStyleXfs>
  <cellXfs count="52">
    <xf numFmtId="0" fontId="0" fillId="0" borderId="0" xfId="0"/>
    <xf numFmtId="0" fontId="0" fillId="0" borderId="0" xfId="0" applyAlignment="1">
      <alignment wrapText="1"/>
    </xf>
    <xf numFmtId="0" fontId="2" fillId="0" borderId="0" xfId="0" applyFont="1"/>
    <xf numFmtId="9" fontId="0" fillId="0" borderId="0" xfId="3" applyFont="1" applyBorder="1"/>
    <xf numFmtId="164" fontId="0" fillId="0" borderId="1" xfId="2" applyNumberFormat="1" applyFont="1" applyBorder="1" applyProtection="1"/>
    <xf numFmtId="0" fontId="0" fillId="0" borderId="0" xfId="0" applyAlignment="1">
      <alignment horizontal="center"/>
    </xf>
    <xf numFmtId="164" fontId="0" fillId="0" borderId="1" xfId="2" applyNumberFormat="1" applyFont="1" applyFill="1" applyBorder="1" applyProtection="1">
      <protection locked="0"/>
    </xf>
    <xf numFmtId="0" fontId="0" fillId="0" borderId="1" xfId="0" applyBorder="1"/>
    <xf numFmtId="0" fontId="7" fillId="0" borderId="1" xfId="0" applyFont="1" applyBorder="1" applyAlignment="1">
      <alignment wrapText="1"/>
    </xf>
    <xf numFmtId="0" fontId="2" fillId="0" borderId="1" xfId="0" applyFont="1" applyBorder="1" applyAlignment="1">
      <alignment wrapText="1"/>
    </xf>
    <xf numFmtId="0" fontId="7" fillId="2" borderId="1" xfId="0" applyFont="1" applyFill="1" applyBorder="1" applyAlignment="1">
      <alignment wrapText="1"/>
    </xf>
    <xf numFmtId="0" fontId="2" fillId="0" borderId="1" xfId="0" applyFont="1" applyBorder="1" applyAlignment="1">
      <alignment horizontal="center"/>
    </xf>
    <xf numFmtId="0" fontId="0" fillId="3" borderId="1" xfId="0" applyFill="1" applyBorder="1"/>
    <xf numFmtId="0" fontId="2" fillId="3" borderId="3" xfId="0" applyFont="1" applyFill="1" applyBorder="1"/>
    <xf numFmtId="0" fontId="8" fillId="0" borderId="0" xfId="0" applyFont="1"/>
    <xf numFmtId="167" fontId="0" fillId="0" borderId="0" xfId="1" applyNumberFormat="1" applyFont="1" applyFill="1" applyBorder="1"/>
    <xf numFmtId="43" fontId="0" fillId="0" borderId="0" xfId="0" applyNumberFormat="1"/>
    <xf numFmtId="0" fontId="2" fillId="0" borderId="0" xfId="0" applyFont="1" applyAlignment="1">
      <alignment horizontal="center" wrapText="1"/>
    </xf>
    <xf numFmtId="0" fontId="9" fillId="0" borderId="0" xfId="0" applyFont="1" applyAlignment="1">
      <alignment horizontal="left" vertical="center"/>
    </xf>
    <xf numFmtId="0" fontId="2" fillId="0" borderId="3" xfId="0" applyFont="1" applyBorder="1"/>
    <xf numFmtId="0" fontId="0" fillId="0" borderId="4" xfId="0" applyBorder="1"/>
    <xf numFmtId="0" fontId="0" fillId="3" borderId="4" xfId="0" applyFill="1" applyBorder="1"/>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165" fontId="0" fillId="0" borderId="4" xfId="1" applyNumberFormat="1" applyFont="1" applyFill="1" applyBorder="1" applyProtection="1">
      <protection locked="0"/>
    </xf>
    <xf numFmtId="0" fontId="12" fillId="0" borderId="0" xfId="0" applyFont="1"/>
    <xf numFmtId="37" fontId="0" fillId="0" borderId="1" xfId="2" applyNumberFormat="1" applyFont="1" applyBorder="1" applyProtection="1"/>
    <xf numFmtId="5" fontId="0" fillId="0" borderId="1" xfId="2" applyNumberFormat="1" applyFont="1" applyFill="1" applyBorder="1" applyProtection="1">
      <protection locked="0"/>
    </xf>
    <xf numFmtId="5" fontId="2" fillId="0" borderId="3" xfId="2" applyNumberFormat="1" applyFont="1" applyBorder="1" applyProtection="1"/>
    <xf numFmtId="5" fontId="0" fillId="0" borderId="4" xfId="2" applyNumberFormat="1" applyFont="1" applyFill="1" applyBorder="1" applyProtection="1">
      <protection locked="0"/>
    </xf>
    <xf numFmtId="165" fontId="0" fillId="0" borderId="1" xfId="1" applyNumberFormat="1" applyFont="1" applyFill="1" applyBorder="1" applyProtection="1">
      <protection locked="0"/>
    </xf>
    <xf numFmtId="0" fontId="0" fillId="0" borderId="1" xfId="0" applyBorder="1" applyProtection="1">
      <protection locked="0"/>
    </xf>
    <xf numFmtId="0" fontId="0" fillId="0" borderId="4" xfId="0" applyBorder="1" applyProtection="1">
      <protection locked="0"/>
    </xf>
    <xf numFmtId="0" fontId="2" fillId="0" borderId="5" xfId="0" applyFont="1" applyBorder="1" applyAlignment="1">
      <alignment horizontal="left"/>
    </xf>
    <xf numFmtId="0" fontId="2" fillId="0" borderId="5" xfId="0" applyFont="1" applyBorder="1"/>
    <xf numFmtId="0" fontId="2" fillId="0" borderId="6" xfId="0" applyFont="1" applyBorder="1"/>
    <xf numFmtId="0" fontId="2" fillId="0" borderId="0" xfId="0" applyFont="1" applyAlignment="1">
      <alignment horizontal="left"/>
    </xf>
    <xf numFmtId="165" fontId="0" fillId="0" borderId="0" xfId="1" applyNumberFormat="1" applyFont="1" applyBorder="1"/>
    <xf numFmtId="164" fontId="0" fillId="0" borderId="0" xfId="2" applyNumberFormat="1" applyFont="1" applyBorder="1"/>
    <xf numFmtId="0" fontId="2" fillId="0" borderId="0" xfId="0" applyFont="1" applyAlignment="1">
      <alignment horizontal="center"/>
    </xf>
    <xf numFmtId="0" fontId="13" fillId="0" borderId="1" xfId="0" applyFont="1" applyBorder="1"/>
    <xf numFmtId="37" fontId="0" fillId="4" borderId="1" xfId="2" applyNumberFormat="1" applyFont="1" applyFill="1" applyBorder="1" applyProtection="1"/>
    <xf numFmtId="0" fontId="0" fillId="0" borderId="1" xfId="0" applyBorder="1" applyAlignment="1">
      <alignment horizontal="left" vertical="center"/>
    </xf>
    <xf numFmtId="44" fontId="0" fillId="0" borderId="1" xfId="2" applyFont="1" applyFill="1" applyBorder="1" applyProtection="1">
      <protection locked="0"/>
    </xf>
    <xf numFmtId="44" fontId="0" fillId="0" borderId="4" xfId="2" applyFont="1" applyFill="1" applyBorder="1" applyProtection="1">
      <protection locked="0"/>
    </xf>
    <xf numFmtId="44" fontId="0" fillId="0" borderId="1" xfId="0" applyNumberFormat="1" applyBorder="1" applyProtection="1">
      <protection locked="0"/>
    </xf>
    <xf numFmtId="44" fontId="2" fillId="0" borderId="7" xfId="0" applyNumberFormat="1" applyFont="1" applyBorder="1"/>
    <xf numFmtId="165" fontId="2" fillId="0" borderId="6" xfId="1" applyNumberFormat="1" applyFont="1" applyBorder="1"/>
    <xf numFmtId="44" fontId="2" fillId="0" borderId="7" xfId="2" applyFont="1" applyBorder="1"/>
    <xf numFmtId="44" fontId="2" fillId="0" borderId="1" xfId="2" applyFont="1" applyFill="1" applyBorder="1" applyProtection="1"/>
    <xf numFmtId="0" fontId="2" fillId="0" borderId="0" xfId="0" applyFont="1" applyAlignment="1">
      <alignment horizontal="center"/>
    </xf>
    <xf numFmtId="0" fontId="2" fillId="0" borderId="0" xfId="0" applyFont="1" applyAlignment="1">
      <alignment horizontal="left"/>
    </xf>
  </cellXfs>
  <cellStyles count="13">
    <cellStyle name="Comma" xfId="1" builtinId="3"/>
    <cellStyle name="Comma 2" xfId="4" xr:uid="{00000000-0005-0000-0000-000001000000}"/>
    <cellStyle name="Comma 3" xfId="5" xr:uid="{00000000-0005-0000-0000-000002000000}"/>
    <cellStyle name="Comma0" xfId="6" xr:uid="{00000000-0005-0000-0000-000003000000}"/>
    <cellStyle name="Currency" xfId="2" builtinId="4"/>
    <cellStyle name="Currency0" xfId="7" xr:uid="{00000000-0005-0000-0000-000005000000}"/>
    <cellStyle name="Normal" xfId="0" builtinId="0"/>
    <cellStyle name="Normal 2" xfId="8" xr:uid="{00000000-0005-0000-0000-000007000000}"/>
    <cellStyle name="Normal 3" xfId="9" xr:uid="{00000000-0005-0000-0000-000008000000}"/>
    <cellStyle name="Normal 4" xfId="10" xr:uid="{00000000-0005-0000-0000-000009000000}"/>
    <cellStyle name="Percent" xfId="3" builtinId="5"/>
    <cellStyle name="Percent 2" xfId="11" xr:uid="{00000000-0005-0000-0000-00000B000000}"/>
    <cellStyle name="STYLE1"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156210</xdr:colOff>
      <xdr:row>50</xdr:row>
      <xdr:rowOff>2540</xdr:rowOff>
    </xdr:from>
    <xdr:ext cx="5657850" cy="2675044"/>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56210" y="7982373"/>
          <a:ext cx="5657850" cy="2675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lang="en-US" sz="1100"/>
            <a:t>Year 1 budget </a:t>
          </a:r>
          <a:r>
            <a:rPr lang="en-US"/>
            <a:t>aligns with the most recent spending plan that was submitted for July 2025. </a:t>
          </a:r>
          <a:r>
            <a:rPr lang="en-US" sz="1100" baseline="0">
              <a:solidFill>
                <a:schemeClr val="tx1"/>
              </a:solidFill>
              <a:effectLst/>
              <a:latin typeface="+mn-lt"/>
              <a:ea typeface="+mn-ea"/>
              <a:cs typeface="+mn-cs"/>
            </a:rPr>
            <a:t>Year 2 budget adds a 3% inflation factor to that budget as a provisional adjustment. </a:t>
          </a:r>
          <a:r>
            <a:rPr lang="en-US"/>
            <a:t> Prior to submission of the July 2026 and July 2027 spending plans, ABC anticipates the opportunity to review the administrative budget with AHCCCS to identify any necessary adjustments. Potential considerations include inflationary impacts and the number of units served. This scalable rate concept has previously been presented to AHCCCS as a way to account for significant changes in unit volume, which directly affect staffing needs and per-unit cost calculations.</a:t>
          </a:r>
        </a:p>
        <a:p>
          <a:pPr algn="l"/>
          <a:endParaRPr lang="en-US" sz="1100" baseline="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point.hs.azdhs.gov/BHS/MemberMonths/Shared%20Documents/FY%2012%20T19%20Eligible%20Member%20Month%20Counts%20-%20June%2020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ynamicQueryQRY"/>
      <sheetName val="All TXIX With CMDP"/>
      <sheetName val="TXIX Without CMDP"/>
      <sheetName val="All TXIX CMDP"/>
      <sheetName val="TXIX as of May 2012"/>
      <sheetName val="TXXI"/>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
  <sheetViews>
    <sheetView showGridLines="0" zoomScaleNormal="100" workbookViewId="0">
      <selection activeCell="B26" sqref="B26"/>
    </sheetView>
  </sheetViews>
  <sheetFormatPr defaultColWidth="8.7109375" defaultRowHeight="15"/>
  <cols>
    <col min="1" max="1" width="2.28515625" customWidth="1"/>
    <col min="2" max="2" width="42.5703125" customWidth="1"/>
    <col min="3" max="4" width="15.5703125" customWidth="1"/>
    <col min="5" max="5" width="13.28515625" hidden="1" customWidth="1"/>
    <col min="6" max="6" width="12.140625" bestFit="1" customWidth="1"/>
  </cols>
  <sheetData>
    <row r="1" spans="1:7" ht="26.25" customHeight="1">
      <c r="B1" s="25" t="s">
        <v>0</v>
      </c>
    </row>
    <row r="2" spans="1:7" ht="25.5" customHeight="1">
      <c r="A2" s="50" t="s">
        <v>1</v>
      </c>
      <c r="B2" s="50"/>
      <c r="C2" s="50"/>
      <c r="D2" s="50"/>
    </row>
    <row r="3" spans="1:7" ht="15.75">
      <c r="B3" s="5"/>
      <c r="C3" s="11" t="s">
        <v>2</v>
      </c>
      <c r="D3" s="11" t="s">
        <v>3</v>
      </c>
      <c r="G3" s="14"/>
    </row>
    <row r="4" spans="1:7" ht="30">
      <c r="B4" s="9" t="s">
        <v>4</v>
      </c>
      <c r="C4" s="4">
        <f>+'Detailed Budget Template '!D24</f>
        <v>4165081.48</v>
      </c>
      <c r="D4" s="4">
        <f>+'Detailed Budget Template '!F24</f>
        <v>4290033.9243999999</v>
      </c>
      <c r="E4" s="15">
        <v>3060</v>
      </c>
    </row>
    <row r="5" spans="1:7" ht="30">
      <c r="B5" s="10" t="s">
        <v>5</v>
      </c>
      <c r="C5" s="26">
        <v>2100</v>
      </c>
      <c r="D5" s="41">
        <v>2100</v>
      </c>
      <c r="E5" s="15">
        <v>2855</v>
      </c>
    </row>
    <row r="6" spans="1:7">
      <c r="B6" s="8" t="s">
        <v>6</v>
      </c>
      <c r="C6" s="49">
        <f>+C4/C5/12</f>
        <v>165.2810111111111</v>
      </c>
      <c r="D6" s="49">
        <f>+D4/D5/12</f>
        <v>170.23944144444445</v>
      </c>
      <c r="E6" s="16">
        <f>+E5/E4</f>
        <v>0.93300653594771243</v>
      </c>
    </row>
    <row r="7" spans="1:7">
      <c r="C7" s="3"/>
    </row>
  </sheetData>
  <mergeCells count="1">
    <mergeCell ref="A2:D2"/>
  </mergeCells>
  <printOptions horizontalCentered="1"/>
  <pageMargins left="0.25" right="0.25" top="0.75" bottom="0.75" header="0.3" footer="0.3"/>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50"/>
  <sheetViews>
    <sheetView showGridLines="0" tabSelected="1" topLeftCell="A12" zoomScaleNormal="100" workbookViewId="0">
      <selection activeCell="C39" sqref="C39"/>
    </sheetView>
  </sheetViews>
  <sheetFormatPr defaultColWidth="8.7109375" defaultRowHeight="15"/>
  <cols>
    <col min="1" max="1" width="2.28515625" customWidth="1"/>
    <col min="2" max="2" width="42.5703125" customWidth="1"/>
    <col min="3" max="3" width="10.140625" customWidth="1"/>
    <col min="4" max="4" width="15.5703125" customWidth="1"/>
    <col min="5" max="5" width="3.28515625" customWidth="1"/>
    <col min="6" max="6" width="13.28515625" bestFit="1" customWidth="1"/>
    <col min="7" max="7" width="12.140625" bestFit="1" customWidth="1"/>
  </cols>
  <sheetData>
    <row r="1" spans="2:6">
      <c r="B1" s="50" t="s">
        <v>7</v>
      </c>
      <c r="C1" s="50"/>
      <c r="D1" s="50"/>
      <c r="E1" s="50"/>
      <c r="F1" s="50"/>
    </row>
    <row r="2" spans="2:6">
      <c r="B2" s="51" t="s">
        <v>8</v>
      </c>
      <c r="C2" s="51"/>
      <c r="D2" s="51"/>
      <c r="E2" s="51"/>
      <c r="F2" s="51"/>
    </row>
    <row r="3" spans="2:6" ht="75">
      <c r="B3" s="2" t="s">
        <v>9</v>
      </c>
      <c r="D3" s="17" t="s">
        <v>10</v>
      </c>
      <c r="E3" s="39"/>
      <c r="F3" s="17" t="s">
        <v>11</v>
      </c>
    </row>
    <row r="4" spans="2:6">
      <c r="B4" s="7" t="s">
        <v>12</v>
      </c>
      <c r="C4" s="12"/>
      <c r="D4" s="27"/>
      <c r="E4" s="7"/>
      <c r="F4" s="40"/>
    </row>
    <row r="5" spans="2:6">
      <c r="B5" s="7" t="s">
        <v>13</v>
      </c>
      <c r="C5" s="12"/>
      <c r="D5" s="6">
        <f>D33</f>
        <v>2793232</v>
      </c>
      <c r="E5" s="7"/>
      <c r="F5" s="27">
        <f>D5*1.03</f>
        <v>2877028.96</v>
      </c>
    </row>
    <row r="6" spans="2:6">
      <c r="B6" s="7" t="s">
        <v>14</v>
      </c>
      <c r="C6" s="12"/>
      <c r="D6" s="27">
        <v>78198</v>
      </c>
      <c r="E6" s="7"/>
      <c r="F6" s="27">
        <f t="shared" ref="F6:F22" si="0">D6*1.03</f>
        <v>80543.94</v>
      </c>
    </row>
    <row r="7" spans="2:6">
      <c r="B7" s="7" t="s">
        <v>15</v>
      </c>
      <c r="C7" s="12"/>
      <c r="D7" s="27">
        <v>288286</v>
      </c>
      <c r="E7" s="7"/>
      <c r="F7" s="27">
        <f t="shared" si="0"/>
        <v>296934.58</v>
      </c>
    </row>
    <row r="8" spans="2:6">
      <c r="B8" s="7" t="s">
        <v>16</v>
      </c>
      <c r="C8" s="12"/>
      <c r="D8" s="27">
        <v>18050</v>
      </c>
      <c r="E8" s="7"/>
      <c r="F8" s="27">
        <f t="shared" si="0"/>
        <v>18591.5</v>
      </c>
    </row>
    <row r="9" spans="2:6">
      <c r="B9" s="7" t="s">
        <v>17</v>
      </c>
      <c r="C9" s="12"/>
      <c r="D9" s="27">
        <v>9270</v>
      </c>
      <c r="E9" s="7"/>
      <c r="F9" s="27">
        <f t="shared" si="0"/>
        <v>9548.1</v>
      </c>
    </row>
    <row r="10" spans="2:6">
      <c r="B10" s="7" t="s">
        <v>18</v>
      </c>
      <c r="C10" s="12"/>
      <c r="D10" s="27">
        <v>5150</v>
      </c>
      <c r="E10" s="7"/>
      <c r="F10" s="27">
        <f t="shared" si="0"/>
        <v>5304.5</v>
      </c>
    </row>
    <row r="11" spans="2:6">
      <c r="B11" s="7" t="s">
        <v>19</v>
      </c>
      <c r="C11" s="12"/>
      <c r="D11" s="27">
        <v>3590</v>
      </c>
      <c r="E11" s="7"/>
      <c r="F11" s="27">
        <f t="shared" si="0"/>
        <v>3697.7000000000003</v>
      </c>
    </row>
    <row r="12" spans="2:6">
      <c r="B12" s="7" t="s">
        <v>20</v>
      </c>
      <c r="C12" s="12"/>
      <c r="D12" s="27">
        <v>9020</v>
      </c>
      <c r="E12" s="7"/>
      <c r="F12" s="27">
        <f t="shared" si="0"/>
        <v>9290.6</v>
      </c>
    </row>
    <row r="13" spans="2:6">
      <c r="B13" s="7" t="s">
        <v>21</v>
      </c>
      <c r="C13" s="12"/>
      <c r="D13" s="27">
        <v>34373</v>
      </c>
      <c r="E13" s="7"/>
      <c r="F13" s="27">
        <f t="shared" si="0"/>
        <v>35404.19</v>
      </c>
    </row>
    <row r="14" spans="2:6">
      <c r="B14" s="7" t="s">
        <v>22</v>
      </c>
      <c r="C14" s="12"/>
      <c r="D14" s="27">
        <v>18126</v>
      </c>
      <c r="E14" s="7"/>
      <c r="F14" s="27">
        <f t="shared" si="0"/>
        <v>18669.78</v>
      </c>
    </row>
    <row r="15" spans="2:6">
      <c r="B15" s="7" t="s">
        <v>23</v>
      </c>
      <c r="C15" s="12"/>
      <c r="D15" s="27">
        <v>19978</v>
      </c>
      <c r="E15" s="7"/>
      <c r="F15" s="27">
        <f t="shared" si="0"/>
        <v>20577.34</v>
      </c>
    </row>
    <row r="16" spans="2:6">
      <c r="B16" s="7" t="s">
        <v>24</v>
      </c>
      <c r="C16" s="12"/>
      <c r="D16" s="27">
        <v>51672</v>
      </c>
      <c r="E16" s="7"/>
      <c r="F16" s="27">
        <f t="shared" si="0"/>
        <v>53222.16</v>
      </c>
    </row>
    <row r="17" spans="2:6">
      <c r="B17" s="7" t="s">
        <v>25</v>
      </c>
      <c r="C17" s="12"/>
      <c r="D17" s="27">
        <v>72842</v>
      </c>
      <c r="E17" s="7"/>
      <c r="F17" s="27">
        <f t="shared" si="0"/>
        <v>75027.259999999995</v>
      </c>
    </row>
    <row r="18" spans="2:6">
      <c r="B18" s="7" t="s">
        <v>26</v>
      </c>
      <c r="C18" s="12"/>
      <c r="D18" s="27">
        <v>56087</v>
      </c>
      <c r="E18" s="7"/>
      <c r="F18" s="27">
        <f t="shared" si="0"/>
        <v>57769.61</v>
      </c>
    </row>
    <row r="19" spans="2:6">
      <c r="B19" s="7" t="s">
        <v>27</v>
      </c>
      <c r="C19" s="12"/>
      <c r="D19" s="27">
        <v>54654.479999999996</v>
      </c>
      <c r="E19" s="7"/>
      <c r="F19" s="27">
        <f t="shared" si="0"/>
        <v>56294.114399999999</v>
      </c>
    </row>
    <row r="20" spans="2:6">
      <c r="B20" s="7" t="s">
        <v>28</v>
      </c>
      <c r="C20" s="12"/>
      <c r="D20" s="27">
        <v>99827</v>
      </c>
      <c r="E20" s="7"/>
      <c r="F20" s="27">
        <f t="shared" si="0"/>
        <v>102821.81</v>
      </c>
    </row>
    <row r="21" spans="2:6">
      <c r="B21" s="7" t="s">
        <v>29</v>
      </c>
      <c r="C21" s="12"/>
      <c r="D21" s="27">
        <v>263026</v>
      </c>
      <c r="E21" s="7"/>
      <c r="F21" s="27">
        <f t="shared" si="0"/>
        <v>270916.78000000003</v>
      </c>
    </row>
    <row r="22" spans="2:6">
      <c r="B22" s="7" t="s">
        <v>30</v>
      </c>
      <c r="C22" s="12"/>
      <c r="D22" s="27">
        <v>289700</v>
      </c>
      <c r="E22" s="7"/>
      <c r="F22" s="27">
        <f t="shared" si="0"/>
        <v>298391</v>
      </c>
    </row>
    <row r="23" spans="2:6" ht="15.75" thickBot="1">
      <c r="B23" s="20"/>
      <c r="C23" s="21"/>
      <c r="D23" s="29">
        <v>0</v>
      </c>
      <c r="E23" s="20"/>
      <c r="F23" s="29"/>
    </row>
    <row r="24" spans="2:6">
      <c r="B24" s="19" t="s">
        <v>31</v>
      </c>
      <c r="C24" s="13"/>
      <c r="D24" s="28">
        <f>SUM(D4:D23)</f>
        <v>4165081.48</v>
      </c>
      <c r="E24" s="19"/>
      <c r="F24" s="28">
        <f>SUM(F5:F23)</f>
        <v>4290033.9243999999</v>
      </c>
    </row>
    <row r="26" spans="2:6" ht="30">
      <c r="B26" s="2" t="s">
        <v>32</v>
      </c>
      <c r="C26" s="22" t="s">
        <v>33</v>
      </c>
      <c r="D26" s="23" t="s">
        <v>34</v>
      </c>
    </row>
    <row r="27" spans="2:6">
      <c r="B27" s="7" t="s">
        <v>35</v>
      </c>
      <c r="C27" s="30">
        <v>10</v>
      </c>
      <c r="D27" s="43">
        <v>650000</v>
      </c>
    </row>
    <row r="28" spans="2:6">
      <c r="B28" s="7" t="s">
        <v>36</v>
      </c>
      <c r="C28" s="30">
        <v>6.1</v>
      </c>
      <c r="D28" s="43">
        <v>628950</v>
      </c>
    </row>
    <row r="29" spans="2:6">
      <c r="B29" s="7" t="s">
        <v>37</v>
      </c>
      <c r="C29" s="30">
        <v>2.4</v>
      </c>
      <c r="D29" s="43">
        <v>156000</v>
      </c>
    </row>
    <row r="30" spans="2:6">
      <c r="B30" s="7" t="s">
        <v>38</v>
      </c>
      <c r="C30" s="30">
        <v>1</v>
      </c>
      <c r="D30" s="43">
        <v>78000</v>
      </c>
    </row>
    <row r="31" spans="2:6">
      <c r="B31" s="7" t="s">
        <v>39</v>
      </c>
      <c r="C31" s="30"/>
      <c r="D31" s="43"/>
    </row>
    <row r="32" spans="2:6" ht="15.75" thickBot="1">
      <c r="B32" s="20" t="s">
        <v>40</v>
      </c>
      <c r="C32" s="24">
        <f>+C48</f>
        <v>7.8000000000000007</v>
      </c>
      <c r="D32" s="44">
        <f>+D48</f>
        <v>1280282</v>
      </c>
    </row>
    <row r="33" spans="2:4" ht="15.75" thickBot="1">
      <c r="B33" s="33" t="s">
        <v>41</v>
      </c>
      <c r="C33" s="47">
        <f>SUM(C27:C32)</f>
        <v>27.3</v>
      </c>
      <c r="D33" s="48">
        <f>SUM(D27:D32)</f>
        <v>2793232</v>
      </c>
    </row>
    <row r="34" spans="2:4">
      <c r="B34" s="36"/>
      <c r="C34" s="37"/>
      <c r="D34" s="38"/>
    </row>
    <row r="35" spans="2:4">
      <c r="B35" t="s">
        <v>42</v>
      </c>
    </row>
    <row r="36" spans="2:4">
      <c r="B36" s="31" t="s">
        <v>43</v>
      </c>
      <c r="C36" s="31">
        <v>2.5</v>
      </c>
      <c r="D36" s="45">
        <v>156000</v>
      </c>
    </row>
    <row r="37" spans="2:4">
      <c r="B37" s="31" t="s">
        <v>44</v>
      </c>
      <c r="C37" s="31">
        <v>1.2</v>
      </c>
      <c r="D37" s="45">
        <v>74880</v>
      </c>
    </row>
    <row r="38" spans="2:4">
      <c r="B38" s="31" t="s">
        <v>45</v>
      </c>
      <c r="C38" s="31">
        <v>1.1000000000000001</v>
      </c>
      <c r="D38" s="45">
        <v>71500.000000000015</v>
      </c>
    </row>
    <row r="39" spans="2:4">
      <c r="B39" s="31" t="s">
        <v>46</v>
      </c>
      <c r="C39" s="31"/>
      <c r="D39" s="45">
        <v>422970</v>
      </c>
    </row>
    <row r="40" spans="2:4">
      <c r="B40" s="31" t="s">
        <v>47</v>
      </c>
      <c r="C40" s="31">
        <v>0.5</v>
      </c>
      <c r="D40" s="45">
        <v>32500</v>
      </c>
    </row>
    <row r="41" spans="2:4">
      <c r="B41" s="31" t="s">
        <v>48</v>
      </c>
      <c r="C41" s="31">
        <v>0.5</v>
      </c>
      <c r="D41" s="45">
        <v>68250</v>
      </c>
    </row>
    <row r="42" spans="2:4">
      <c r="B42" s="42" t="s">
        <v>49</v>
      </c>
      <c r="C42" s="31"/>
      <c r="D42" s="45">
        <v>229164</v>
      </c>
    </row>
    <row r="43" spans="2:4">
      <c r="B43" s="42" t="s">
        <v>50</v>
      </c>
      <c r="C43" s="31">
        <v>1</v>
      </c>
      <c r="D43" s="45">
        <v>133467</v>
      </c>
    </row>
    <row r="44" spans="2:4">
      <c r="B44" s="42" t="s">
        <v>51</v>
      </c>
      <c r="C44" s="31">
        <v>1</v>
      </c>
      <c r="D44" s="45">
        <v>91551</v>
      </c>
    </row>
    <row r="45" spans="2:4">
      <c r="B45" s="31"/>
      <c r="C45" s="31"/>
      <c r="D45" s="31"/>
    </row>
    <row r="46" spans="2:4">
      <c r="B46" s="31"/>
      <c r="C46" s="31"/>
      <c r="D46" s="31"/>
    </row>
    <row r="47" spans="2:4" ht="15.75" thickBot="1">
      <c r="B47" s="32"/>
      <c r="C47" s="32"/>
      <c r="D47" s="32"/>
    </row>
    <row r="48" spans="2:4" ht="15.75" thickBot="1">
      <c r="B48" s="34" t="s">
        <v>52</v>
      </c>
      <c r="C48" s="35">
        <f>SUM(C36:C47)</f>
        <v>7.8000000000000007</v>
      </c>
      <c r="D48" s="46">
        <f>SUM(D36:D47)</f>
        <v>1280282</v>
      </c>
    </row>
    <row r="50" spans="2:5">
      <c r="B50" s="18" t="s">
        <v>53</v>
      </c>
      <c r="C50" s="1"/>
      <c r="D50" s="1"/>
      <c r="E50" s="1"/>
    </row>
  </sheetData>
  <mergeCells count="2">
    <mergeCell ref="B1:F1"/>
    <mergeCell ref="B2:F2"/>
  </mergeCells>
  <printOptions horizontalCentered="1"/>
  <pageMargins left="0.25" right="0.25" top="0.75" bottom="0.75" header="0.3" footer="0.3"/>
  <pageSetup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95567b65f0bdeb1d3b7ee30936c7176e">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42c92cf016debfc5316a43f6902d2f2e"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aca15a-3c03-4c1c-87f9-bf4645fde1eb">
      <Terms xmlns="http://schemas.microsoft.com/office/infopath/2007/PartnerControls"/>
    </lcf76f155ced4ddcb4097134ff3c332f>
    <TaxCatchAll xmlns="1530ef38-e973-40cf-a0e8-43d496c470d5" xsi:nil="true"/>
  </documentManagement>
</p:properties>
</file>

<file path=customXml/itemProps1.xml><?xml version="1.0" encoding="utf-8"?>
<ds:datastoreItem xmlns:ds="http://schemas.openxmlformats.org/officeDocument/2006/customXml" ds:itemID="{B1F220B4-2BC9-43FA-B285-53AF621454D1}"/>
</file>

<file path=customXml/itemProps2.xml><?xml version="1.0" encoding="utf-8"?>
<ds:datastoreItem xmlns:ds="http://schemas.openxmlformats.org/officeDocument/2006/customXml" ds:itemID="{9005A6B3-F4DD-4E2F-8D3E-FC4E35CBA9C5}"/>
</file>

<file path=customXml/itemProps3.xml><?xml version="1.0" encoding="utf-8"?>
<ds:datastoreItem xmlns:ds="http://schemas.openxmlformats.org/officeDocument/2006/customXml" ds:itemID="{998F8CAF-7537-4FE2-9ADC-79F5D4AC2099}"/>
</file>

<file path=docProps/app.xml><?xml version="1.0" encoding="utf-8"?>
<Properties xmlns="http://schemas.openxmlformats.org/officeDocument/2006/extended-properties" xmlns:vt="http://schemas.openxmlformats.org/officeDocument/2006/docPropsVTypes">
  <Application>Microsoft Excel Online</Application>
  <Manager/>
  <Company>AHCCCS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Layne, Cynthia</dc:creator>
  <cp:keywords/>
  <dc:description/>
  <cp:lastModifiedBy>Hayley Winterberg</cp:lastModifiedBy>
  <cp:revision/>
  <dcterms:created xsi:type="dcterms:W3CDTF">2018-03-05T18:32:53Z</dcterms:created>
  <dcterms:modified xsi:type="dcterms:W3CDTF">2025-10-06T16:34:01Z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14392400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